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\Documents\CIPFA SCS Examining\Marking\J24\"/>
    </mc:Choice>
  </mc:AlternateContent>
  <xr:revisionPtr revIDLastSave="0" documentId="13_ncr:1_{22E0A388-B0C5-4DD3-8C19-2944E123295D}" xr6:coauthVersionLast="47" xr6:coauthVersionMax="47" xr10:uidLastSave="{00000000-0000-0000-0000-000000000000}"/>
  <bookViews>
    <workbookView xWindow="-120" yWindow="-120" windowWidth="20640" windowHeight="11160" xr2:uid="{F39A81C6-5D40-4F01-9D7F-2D652A8F2A5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1" l="1"/>
  <c r="J44" i="1"/>
  <c r="G44" i="1"/>
  <c r="F44" i="1"/>
  <c r="C44" i="1"/>
  <c r="B44" i="1"/>
  <c r="B43" i="1"/>
  <c r="C43" i="1"/>
  <c r="G6" i="1"/>
  <c r="C35" i="1"/>
  <c r="B6" i="1"/>
  <c r="C6" i="1"/>
  <c r="C9" i="1" s="1"/>
  <c r="B22" i="1"/>
  <c r="B24" i="1" s="1"/>
  <c r="C22" i="1"/>
  <c r="C24" i="1" s="1"/>
  <c r="B35" i="1"/>
  <c r="L5" i="1"/>
  <c r="L4" i="1"/>
  <c r="H5" i="1"/>
  <c r="H4" i="1"/>
  <c r="D5" i="1"/>
  <c r="D4" i="1"/>
  <c r="K43" i="1"/>
  <c r="J43" i="1"/>
  <c r="K22" i="1"/>
  <c r="K40" i="1" s="1"/>
  <c r="J22" i="1"/>
  <c r="J24" i="1" s="1"/>
  <c r="K35" i="1"/>
  <c r="J35" i="1"/>
  <c r="K6" i="1"/>
  <c r="K9" i="1" s="1"/>
  <c r="K47" i="1" s="1"/>
  <c r="J6" i="1"/>
  <c r="G35" i="1"/>
  <c r="G43" i="1"/>
  <c r="F43" i="1"/>
  <c r="F35" i="1"/>
  <c r="G22" i="1"/>
  <c r="G24" i="1" s="1"/>
  <c r="F22" i="1"/>
  <c r="F24" i="1" s="1"/>
  <c r="F6" i="1"/>
  <c r="F9" i="1" l="1"/>
  <c r="F47" i="1" s="1"/>
  <c r="H6" i="1"/>
  <c r="J9" i="1"/>
  <c r="J47" i="1" s="1"/>
  <c r="L6" i="1"/>
  <c r="B9" i="1"/>
  <c r="B11" i="1" s="1"/>
  <c r="D6" i="1"/>
  <c r="C47" i="1"/>
  <c r="C11" i="1"/>
  <c r="B12" i="1"/>
  <c r="B13" i="1" s="1"/>
  <c r="B47" i="1"/>
  <c r="J11" i="1"/>
  <c r="J45" i="1"/>
  <c r="K45" i="1"/>
  <c r="K11" i="1"/>
  <c r="K41" i="1"/>
  <c r="K24" i="1"/>
  <c r="J40" i="1"/>
  <c r="J41" i="1"/>
  <c r="C45" i="1"/>
  <c r="F11" i="1"/>
  <c r="F45" i="1"/>
  <c r="G41" i="1"/>
  <c r="G40" i="1"/>
  <c r="F41" i="1"/>
  <c r="F40" i="1"/>
  <c r="B45" i="1"/>
  <c r="B41" i="1"/>
  <c r="B40" i="1"/>
  <c r="C40" i="1"/>
  <c r="C41" i="1"/>
  <c r="F12" i="1" l="1"/>
  <c r="F13" i="1" s="1"/>
  <c r="J12" i="1"/>
  <c r="J13" i="1" s="1"/>
  <c r="L11" i="1"/>
  <c r="D11" i="1"/>
  <c r="G9" i="1"/>
  <c r="C12" i="1"/>
  <c r="C13" i="1" s="1"/>
  <c r="D13" i="1" s="1"/>
  <c r="K12" i="1"/>
  <c r="K13" i="1" s="1"/>
  <c r="G11" i="1" l="1"/>
  <c r="G45" i="1"/>
  <c r="G47" i="1"/>
  <c r="G12" i="1" l="1"/>
  <c r="G13" i="1" s="1"/>
  <c r="H11" i="1"/>
</calcChain>
</file>

<file path=xl/sharedStrings.xml><?xml version="1.0" encoding="utf-8"?>
<sst xmlns="http://schemas.openxmlformats.org/spreadsheetml/2006/main" count="47" uniqueCount="41">
  <si>
    <t>Miln Construction</t>
  </si>
  <si>
    <t>Newe Ground</t>
  </si>
  <si>
    <t>Posthasty</t>
  </si>
  <si>
    <t>23/24</t>
  </si>
  <si>
    <t>22/23</t>
  </si>
  <si>
    <t>% increase</t>
  </si>
  <si>
    <t>Profit and Loss</t>
  </si>
  <si>
    <t>Revenue</t>
  </si>
  <si>
    <t>Cost of sales</t>
  </si>
  <si>
    <t>Gross Profit</t>
  </si>
  <si>
    <t>Admin expenses</t>
  </si>
  <si>
    <t>Profit Before Interest</t>
  </si>
  <si>
    <t>Finance Costs</t>
  </si>
  <si>
    <t>Profit before tax</t>
  </si>
  <si>
    <t>Tax (at 35%)</t>
  </si>
  <si>
    <t>Profit for the year</t>
  </si>
  <si>
    <t>Balance Sheet</t>
  </si>
  <si>
    <t>Non-current assets</t>
  </si>
  <si>
    <t>Intangible Assets/PPE</t>
  </si>
  <si>
    <t>Current Assets</t>
  </si>
  <si>
    <t>Inventory (materials)</t>
  </si>
  <si>
    <t>Receivables</t>
  </si>
  <si>
    <t>Bank</t>
  </si>
  <si>
    <t>Total current assets</t>
  </si>
  <si>
    <t>Total Assets</t>
  </si>
  <si>
    <t>Equity and Reserves</t>
  </si>
  <si>
    <t>Ordinary share capital</t>
  </si>
  <si>
    <t>Retained earnings</t>
  </si>
  <si>
    <t xml:space="preserve">Non – current liabilities </t>
  </si>
  <si>
    <t>Long term loans</t>
  </si>
  <si>
    <t>Current liabilities</t>
  </si>
  <si>
    <t>Trade payables</t>
  </si>
  <si>
    <t>Total equity and liabilities</t>
  </si>
  <si>
    <t>1/2 mark per % change or ratio - others can be considered for marks if appropriate to tender assessment and correctly calculated</t>
  </si>
  <si>
    <t>Current Ratio</t>
  </si>
  <si>
    <t>Quick ratio</t>
  </si>
  <si>
    <t>Gearing (incl retained earnings)</t>
  </si>
  <si>
    <t>Gearing (excl retained earnings)</t>
  </si>
  <si>
    <t xml:space="preserve">Interest cover </t>
  </si>
  <si>
    <t>ROCE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</si>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</sst>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2" fontId="0" fillId="0" borderId="0" xfId="0" applyNumberFormat="1"/>
    <xf numFmtId="0" fontId="2" fillId="0" borderId="0" xfId="0" applyFont="1"/>
    <xf numFmtId="0" fontId="3" fillId="0" borderId="0" xfId="0" applyFon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AFEC3-BB01-497C-8EA8-45AD9490E2CA}">
  <sheetPr>
    <pageSetUpPr fitToPage="1"/>
  </sheetPr>
  <dimension ref="A1:N48"/>
  <sheetViews>
    <sheetView tabSelected="1" zoomScale="83" workbookViewId="0">
      <selection activeCell="C41" sqref="C41"/>
    </sheetView>
  </sheetViews>
  <sheetFormatPr defaultRowHeight="15"/>
  <cols>
    <col min="1" max="1" width="31" customWidth="1"/>
    <col min="2" max="2" width="18.42578125" customWidth="1"/>
    <col min="3" max="3" width="15.7109375" customWidth="1"/>
    <col min="4" max="4" width="11.28515625" bestFit="1" customWidth="1"/>
    <col min="6" max="6" width="16.7109375" customWidth="1"/>
    <col min="7" max="9" width="13.7109375" customWidth="1"/>
    <col min="12" max="12" width="11.28515625" bestFit="1" customWidth="1"/>
  </cols>
  <sheetData>
    <row r="1" spans="1:13">
      <c r="B1" t="s">
        <v>0</v>
      </c>
      <c r="F1" t="s">
        <v>1</v>
      </c>
      <c r="J1" t="s">
        <v>2</v>
      </c>
    </row>
    <row r="2" spans="1:13">
      <c r="B2" t="s">
        <v>3</v>
      </c>
      <c r="C2" t="s">
        <v>4</v>
      </c>
      <c r="D2" t="s">
        <v>5</v>
      </c>
      <c r="F2" t="s">
        <v>3</v>
      </c>
      <c r="G2" t="s">
        <v>4</v>
      </c>
      <c r="H2" t="s">
        <v>5</v>
      </c>
      <c r="J2" t="s">
        <v>3</v>
      </c>
      <c r="K2" t="s">
        <v>4</v>
      </c>
      <c r="L2" t="s">
        <v>5</v>
      </c>
    </row>
    <row r="3" spans="1:13" ht="15.75" thickBot="1">
      <c r="A3" s="5" t="s">
        <v>6</v>
      </c>
    </row>
    <row r="4" spans="1:13" ht="15.75" thickBot="1">
      <c r="A4" s="1" t="s">
        <v>7</v>
      </c>
      <c r="B4">
        <v>5490</v>
      </c>
      <c r="C4">
        <v>5370</v>
      </c>
      <c r="D4" s="7">
        <f>(B4-C4)/C4*100</f>
        <v>2.2346368715083798</v>
      </c>
      <c r="E4" s="8"/>
      <c r="F4">
        <v>48450</v>
      </c>
      <c r="G4">
        <v>39699</v>
      </c>
      <c r="H4" s="7">
        <f>(F4-G4)/G4*100</f>
        <v>22.043376407466184</v>
      </c>
      <c r="I4" s="8"/>
      <c r="J4">
        <v>4300</v>
      </c>
      <c r="K4">
        <v>4250</v>
      </c>
      <c r="L4" s="7">
        <f>(J4-K4)/K4*100</f>
        <v>1.1764705882352942</v>
      </c>
      <c r="M4" s="8">
        <v>1</v>
      </c>
    </row>
    <row r="5" spans="1:13" ht="15.75" thickBot="1">
      <c r="A5" s="2" t="s">
        <v>8</v>
      </c>
      <c r="B5">
        <v>-4750</v>
      </c>
      <c r="C5">
        <v>-4695</v>
      </c>
      <c r="D5" s="7">
        <f>(B5-C5)/C5*100</f>
        <v>1.1714589989350372</v>
      </c>
      <c r="E5" s="8"/>
      <c r="F5">
        <v>-45600</v>
      </c>
      <c r="G5">
        <v>-36750</v>
      </c>
      <c r="H5" s="7">
        <f>(F5-G5)/G5*100</f>
        <v>24.081632653061224</v>
      </c>
      <c r="I5" s="8"/>
      <c r="J5">
        <v>-3800</v>
      </c>
      <c r="K5">
        <v>-3659</v>
      </c>
      <c r="L5" s="7">
        <f>(J5-K5)/K5*100</f>
        <v>3.8535118884941237</v>
      </c>
      <c r="M5" s="8">
        <v>1</v>
      </c>
    </row>
    <row r="6" spans="1:13" ht="15.75" thickBot="1">
      <c r="A6" s="2" t="s">
        <v>9</v>
      </c>
      <c r="B6">
        <f>SUM(B4:B5)</f>
        <v>740</v>
      </c>
      <c r="C6">
        <f>SUM(C4:C5)</f>
        <v>675</v>
      </c>
      <c r="D6" s="10">
        <f>(B6-C6)/C6</f>
        <v>9.6296296296296297E-2</v>
      </c>
      <c r="F6">
        <f>SUM(F4:F5)</f>
        <v>2850</v>
      </c>
      <c r="G6">
        <f>SUM(G4:G5)</f>
        <v>2949</v>
      </c>
      <c r="H6" s="10">
        <f>(F6-G6)/G6</f>
        <v>-3.3570701932858597E-2</v>
      </c>
      <c r="J6">
        <f>SUM(J4:J5)</f>
        <v>500</v>
      </c>
      <c r="K6">
        <f>SUM(K4:K5)</f>
        <v>591</v>
      </c>
      <c r="L6" s="10">
        <f>(J6-K6)/K6</f>
        <v>-0.15397631133671744</v>
      </c>
    </row>
    <row r="7" spans="1:13" ht="15.75" thickBot="1">
      <c r="A7" s="2"/>
      <c r="L7" s="10"/>
    </row>
    <row r="8" spans="1:13" ht="15.75" thickBot="1">
      <c r="A8" s="2" t="s">
        <v>10</v>
      </c>
      <c r="B8">
        <v>-180</v>
      </c>
      <c r="C8">
        <v>-185</v>
      </c>
      <c r="F8">
        <v>-1300</v>
      </c>
      <c r="G8">
        <v>-1050</v>
      </c>
      <c r="J8">
        <v>-79</v>
      </c>
      <c r="K8">
        <v>-68</v>
      </c>
      <c r="L8" s="10"/>
    </row>
    <row r="9" spans="1:13" ht="15.75" thickBot="1">
      <c r="A9" s="2" t="s">
        <v>11</v>
      </c>
      <c r="B9">
        <f>SUM(B6:B8)</f>
        <v>560</v>
      </c>
      <c r="C9">
        <f>SUM(C6:C8)</f>
        <v>490</v>
      </c>
      <c r="F9">
        <f>SUM(F6:F8)</f>
        <v>1550</v>
      </c>
      <c r="G9">
        <f>SUM(G6:G8)</f>
        <v>1899</v>
      </c>
      <c r="J9">
        <f t="shared" ref="J9:K9" si="0">SUM(J6:J8)</f>
        <v>421</v>
      </c>
      <c r="K9">
        <f t="shared" si="0"/>
        <v>523</v>
      </c>
      <c r="L9" s="10"/>
    </row>
    <row r="10" spans="1:13" ht="15.75" thickBot="1">
      <c r="A10" s="2" t="s">
        <v>12</v>
      </c>
      <c r="B10">
        <v>-39</v>
      </c>
      <c r="C10">
        <v>-33</v>
      </c>
      <c r="F10">
        <v>-400</v>
      </c>
      <c r="G10">
        <v>-300</v>
      </c>
      <c r="J10">
        <v>-97</v>
      </c>
      <c r="K10">
        <v>-65</v>
      </c>
      <c r="L10" s="10"/>
    </row>
    <row r="11" spans="1:13" ht="15.75" thickBot="1">
      <c r="A11" s="2" t="s">
        <v>13</v>
      </c>
      <c r="B11">
        <f>SUM(B9:B10)</f>
        <v>521</v>
      </c>
      <c r="C11">
        <f>SUM(C9:C10)</f>
        <v>457</v>
      </c>
      <c r="D11" s="10">
        <f>(B11-C11)/C11</f>
        <v>0.14004376367614879</v>
      </c>
      <c r="F11">
        <f t="shared" ref="F11:G11" si="1">SUM(F9:F10)</f>
        <v>1150</v>
      </c>
      <c r="G11">
        <f t="shared" si="1"/>
        <v>1599</v>
      </c>
      <c r="H11" s="10">
        <f>(F11-G11)/G11</f>
        <v>-0.28080050031269543</v>
      </c>
      <c r="J11">
        <f t="shared" ref="J11:K11" si="2">SUM(J9:J10)</f>
        <v>324</v>
      </c>
      <c r="K11">
        <f t="shared" si="2"/>
        <v>458</v>
      </c>
      <c r="L11" s="10">
        <f>(J11-K11)/K11</f>
        <v>-0.29257641921397382</v>
      </c>
    </row>
    <row r="12" spans="1:13" ht="15.75" thickBot="1">
      <c r="A12" s="2" t="s">
        <v>14</v>
      </c>
      <c r="B12">
        <f>B11*0.35</f>
        <v>182.35</v>
      </c>
      <c r="C12">
        <f>C11*0.35</f>
        <v>159.94999999999999</v>
      </c>
      <c r="F12">
        <f>F11*0.35</f>
        <v>402.5</v>
      </c>
      <c r="G12">
        <f>G11*0.35</f>
        <v>559.65</v>
      </c>
      <c r="J12">
        <f t="shared" ref="J12:K12" si="3">J11*0.35</f>
        <v>113.39999999999999</v>
      </c>
      <c r="K12">
        <f t="shared" si="3"/>
        <v>160.29999999999998</v>
      </c>
      <c r="L12" s="10"/>
    </row>
    <row r="13" spans="1:13" ht="15.75" thickBot="1">
      <c r="A13" s="2" t="s">
        <v>15</v>
      </c>
      <c r="B13">
        <f>B11-B12</f>
        <v>338.65</v>
      </c>
      <c r="C13">
        <f>C11-C12</f>
        <v>297.05</v>
      </c>
      <c r="D13" s="10">
        <f>(B13-C13)/C13</f>
        <v>0.14004376367614868</v>
      </c>
      <c r="F13">
        <f>F11-F12</f>
        <v>747.5</v>
      </c>
      <c r="G13">
        <f>G11-G12</f>
        <v>1039.3499999999999</v>
      </c>
      <c r="J13">
        <f t="shared" ref="J13:K13" si="4">J11-J12</f>
        <v>210.60000000000002</v>
      </c>
      <c r="K13">
        <f t="shared" si="4"/>
        <v>297.70000000000005</v>
      </c>
      <c r="L13" s="10"/>
    </row>
    <row r="14" spans="1:13">
      <c r="A14" s="6"/>
      <c r="L14" s="10"/>
    </row>
    <row r="15" spans="1:13" ht="15.75" thickBot="1">
      <c r="A15" s="6" t="s">
        <v>16</v>
      </c>
    </row>
    <row r="16" spans="1:13" ht="15.75" thickBot="1">
      <c r="A16" s="3" t="s">
        <v>17</v>
      </c>
    </row>
    <row r="17" spans="1:11" ht="15.75" thickBot="1">
      <c r="A17" s="2" t="s">
        <v>18</v>
      </c>
      <c r="B17">
        <v>1480</v>
      </c>
      <c r="C17">
        <v>1485</v>
      </c>
      <c r="F17">
        <v>10316</v>
      </c>
      <c r="G17">
        <v>7790</v>
      </c>
      <c r="J17">
        <v>1870</v>
      </c>
      <c r="K17">
        <v>1895</v>
      </c>
    </row>
    <row r="18" spans="1:11" ht="15.75" thickBot="1">
      <c r="A18" s="4" t="s">
        <v>19</v>
      </c>
    </row>
    <row r="19" spans="1:11" ht="15.75" thickBot="1">
      <c r="A19" s="2" t="s">
        <v>20</v>
      </c>
      <c r="B19">
        <v>290</v>
      </c>
      <c r="C19">
        <v>155</v>
      </c>
      <c r="F19">
        <v>2729</v>
      </c>
      <c r="G19">
        <v>1500</v>
      </c>
      <c r="J19">
        <v>580</v>
      </c>
      <c r="K19">
        <v>430</v>
      </c>
    </row>
    <row r="20" spans="1:11" ht="15.75" thickBot="1">
      <c r="A20" s="2" t="s">
        <v>21</v>
      </c>
      <c r="B20">
        <v>175</v>
      </c>
      <c r="C20">
        <v>140</v>
      </c>
      <c r="F20">
        <v>2150</v>
      </c>
      <c r="G20">
        <v>1100</v>
      </c>
      <c r="J20">
        <v>130</v>
      </c>
      <c r="K20">
        <v>150</v>
      </c>
    </row>
    <row r="21" spans="1:11" ht="15.75" thickBot="1">
      <c r="A21" s="2" t="s">
        <v>22</v>
      </c>
      <c r="B21">
        <v>120</v>
      </c>
      <c r="C21">
        <v>90</v>
      </c>
      <c r="F21">
        <v>425</v>
      </c>
      <c r="G21">
        <v>500</v>
      </c>
      <c r="J21">
        <v>30</v>
      </c>
      <c r="K21">
        <v>70</v>
      </c>
    </row>
    <row r="22" spans="1:11" ht="15.75" thickBot="1">
      <c r="A22" s="2" t="s">
        <v>23</v>
      </c>
      <c r="B22">
        <f>SUM(B19:B21)</f>
        <v>585</v>
      </c>
      <c r="C22">
        <f>SUM(C19:C21)</f>
        <v>385</v>
      </c>
      <c r="F22">
        <f>SUM(F19:F21)</f>
        <v>5304</v>
      </c>
      <c r="G22">
        <f>SUM(G19:G21)</f>
        <v>3100</v>
      </c>
      <c r="J22">
        <f t="shared" ref="J22:K22" si="5">SUM(J19:J21)</f>
        <v>740</v>
      </c>
      <c r="K22">
        <f t="shared" si="5"/>
        <v>650</v>
      </c>
    </row>
    <row r="23" spans="1:11" ht="15.75" thickBot="1">
      <c r="A23" s="2"/>
    </row>
    <row r="24" spans="1:11" ht="15.75" thickBot="1">
      <c r="A24" s="2" t="s">
        <v>24</v>
      </c>
      <c r="B24" s="5">
        <f>B17+B22</f>
        <v>2065</v>
      </c>
      <c r="C24" s="5">
        <f>C17+C22</f>
        <v>1870</v>
      </c>
      <c r="F24" s="5">
        <f>F17+F22</f>
        <v>15620</v>
      </c>
      <c r="G24" s="5">
        <f>G17+G22</f>
        <v>10890</v>
      </c>
      <c r="H24" s="5"/>
      <c r="I24" s="5"/>
      <c r="J24" s="5">
        <f>J17+J22</f>
        <v>2610</v>
      </c>
      <c r="K24" s="5">
        <f>K17+K22</f>
        <v>2545</v>
      </c>
    </row>
    <row r="25" spans="1:11" ht="15.75" thickBot="1">
      <c r="A25" s="2"/>
    </row>
    <row r="26" spans="1:11" ht="15.75" thickBot="1">
      <c r="A26" s="4" t="s">
        <v>25</v>
      </c>
    </row>
    <row r="27" spans="1:11" ht="15.75" thickBot="1">
      <c r="A27" s="2" t="s">
        <v>26</v>
      </c>
      <c r="B27">
        <v>800</v>
      </c>
      <c r="C27">
        <v>800</v>
      </c>
      <c r="F27">
        <v>6000</v>
      </c>
      <c r="G27">
        <v>4000</v>
      </c>
      <c r="J27">
        <v>1500</v>
      </c>
      <c r="K27">
        <v>1500</v>
      </c>
    </row>
    <row r="28" spans="1:11" ht="15.75" thickBot="1">
      <c r="A28" s="2" t="s">
        <v>27</v>
      </c>
      <c r="B28">
        <v>547</v>
      </c>
      <c r="C28">
        <v>455</v>
      </c>
      <c r="F28">
        <v>1200</v>
      </c>
      <c r="G28">
        <v>970</v>
      </c>
      <c r="J28">
        <v>120</v>
      </c>
      <c r="K28">
        <v>145</v>
      </c>
    </row>
    <row r="29" spans="1:11" ht="15.75" thickBot="1">
      <c r="A29" s="2"/>
    </row>
    <row r="30" spans="1:11" ht="15.75" thickBot="1">
      <c r="A30" s="4" t="s">
        <v>28</v>
      </c>
    </row>
    <row r="31" spans="1:11" ht="15.75" thickBot="1">
      <c r="A31" s="2" t="s">
        <v>29</v>
      </c>
      <c r="B31">
        <v>495</v>
      </c>
      <c r="C31">
        <v>435</v>
      </c>
      <c r="F31">
        <v>7500</v>
      </c>
      <c r="G31">
        <v>5045</v>
      </c>
      <c r="J31">
        <v>800</v>
      </c>
      <c r="K31">
        <v>750</v>
      </c>
    </row>
    <row r="32" spans="1:11" ht="15.75" thickBot="1">
      <c r="A32" s="4" t="s">
        <v>30</v>
      </c>
    </row>
    <row r="33" spans="1:14" ht="15.75" thickBot="1">
      <c r="A33" s="2" t="s">
        <v>31</v>
      </c>
      <c r="B33">
        <v>223</v>
      </c>
      <c r="C33">
        <v>180</v>
      </c>
      <c r="F33">
        <v>920</v>
      </c>
      <c r="G33">
        <v>875</v>
      </c>
      <c r="J33">
        <v>190</v>
      </c>
      <c r="K33">
        <v>150</v>
      </c>
    </row>
    <row r="34" spans="1:14" ht="15.75" thickBot="1">
      <c r="A34" s="2"/>
    </row>
    <row r="35" spans="1:14" ht="15.75" thickBot="1">
      <c r="A35" s="2" t="s">
        <v>32</v>
      </c>
      <c r="B35" s="5">
        <f>SUM(B26:B34)</f>
        <v>2065</v>
      </c>
      <c r="C35" s="5">
        <f>SUM(C26:C34)</f>
        <v>1870</v>
      </c>
      <c r="F35" s="5">
        <f>SUM(F26:F34)</f>
        <v>15620</v>
      </c>
      <c r="G35" s="5">
        <f>SUM(G26:G34)</f>
        <v>10890</v>
      </c>
      <c r="H35" s="5"/>
      <c r="I35" s="5"/>
      <c r="J35" s="5">
        <f>SUM(J26:J34)</f>
        <v>2610</v>
      </c>
      <c r="K35" s="5">
        <f>SUM(K26:K34)</f>
        <v>2545</v>
      </c>
    </row>
    <row r="36" spans="1:14" ht="15.75" thickBot="1">
      <c r="A36" s="2"/>
    </row>
    <row r="37" spans="1:14">
      <c r="A37" s="6"/>
    </row>
    <row r="38" spans="1:14">
      <c r="B38" s="9" t="s">
        <v>33</v>
      </c>
      <c r="C38" s="8"/>
      <c r="D38" s="8"/>
      <c r="E38" s="8"/>
      <c r="F38" s="8"/>
      <c r="G38" s="8"/>
      <c r="H38" s="8"/>
      <c r="I38" s="8"/>
      <c r="J38" s="8"/>
      <c r="K38" s="8"/>
    </row>
    <row r="39" spans="1:14">
      <c r="B39" s="9"/>
      <c r="C39" s="8"/>
      <c r="D39" s="8"/>
      <c r="E39" s="8"/>
      <c r="F39" s="8"/>
      <c r="G39" s="8"/>
      <c r="H39" s="8"/>
      <c r="I39" s="8"/>
      <c r="J39" s="8"/>
      <c r="K39" s="8"/>
    </row>
    <row r="40" spans="1:14">
      <c r="A40" t="s">
        <v>34</v>
      </c>
      <c r="B40" s="7">
        <f>+B22/B33</f>
        <v>2.623318385650224</v>
      </c>
      <c r="C40" s="7">
        <f>+C22/C33</f>
        <v>2.1388888888888888</v>
      </c>
      <c r="D40" s="7"/>
      <c r="E40" s="7"/>
      <c r="F40" s="7">
        <f>+F22/F33</f>
        <v>5.7652173913043478</v>
      </c>
      <c r="G40" s="7">
        <f>+G22/G33</f>
        <v>3.5428571428571427</v>
      </c>
      <c r="H40" s="7"/>
      <c r="I40" s="7"/>
      <c r="J40" s="7">
        <f>+J22/J33</f>
        <v>3.8947368421052633</v>
      </c>
      <c r="K40" s="7">
        <f>+K22/K33</f>
        <v>4.333333333333333</v>
      </c>
      <c r="L40" s="7"/>
      <c r="M40" s="7"/>
      <c r="N40" s="7"/>
    </row>
    <row r="41" spans="1:14">
      <c r="A41" t="s">
        <v>35</v>
      </c>
      <c r="B41" s="7">
        <f>(B22-B19)/B33</f>
        <v>1.3228699551569507</v>
      </c>
      <c r="C41" s="7">
        <f>(C22-C19)/C33</f>
        <v>1.2777777777777777</v>
      </c>
      <c r="D41" s="7"/>
      <c r="E41" s="7"/>
      <c r="F41" s="7">
        <f>(F22-F19)/F33</f>
        <v>2.7989130434782608</v>
      </c>
      <c r="G41" s="7">
        <f>(G22-G19)/G33</f>
        <v>1.8285714285714285</v>
      </c>
      <c r="H41" s="7"/>
      <c r="I41" s="7"/>
      <c r="J41" s="7">
        <f>(J22-J19)/J33</f>
        <v>0.84210526315789469</v>
      </c>
      <c r="K41" s="7">
        <f>(K22-K19)/K33</f>
        <v>1.4666666666666666</v>
      </c>
      <c r="L41" s="7"/>
      <c r="M41" s="7"/>
    </row>
    <row r="43" spans="1:14">
      <c r="A43" t="s">
        <v>36</v>
      </c>
      <c r="B43" s="7">
        <f>(B31/(B27+B28+B31))*100</f>
        <v>26.87296416938111</v>
      </c>
      <c r="C43" s="7">
        <f>(C31/(C27+C28+C31))*100</f>
        <v>25.739644970414201</v>
      </c>
      <c r="F43" s="7">
        <f>(F31/(F27+F28+F31))*100</f>
        <v>51.020408163265309</v>
      </c>
      <c r="G43" s="7">
        <f>(G31/(G27+G28+G31))*100</f>
        <v>50.374438342486272</v>
      </c>
      <c r="H43" s="7"/>
      <c r="I43" s="7"/>
      <c r="J43" s="7">
        <f>(J31/(J27+J28+J31))*100</f>
        <v>33.057851239669425</v>
      </c>
      <c r="K43" s="7">
        <f>(K31/(K27+K28+K31))*100</f>
        <v>31.315240083507305</v>
      </c>
    </row>
    <row r="44" spans="1:14">
      <c r="A44" t="s">
        <v>37</v>
      </c>
      <c r="B44" s="7">
        <f>(B31/(B27+B31))*100</f>
        <v>38.223938223938227</v>
      </c>
      <c r="C44" s="7">
        <f>(C31/(C27+C31))*100</f>
        <v>35.222672064777328</v>
      </c>
      <c r="F44" s="7">
        <f>(F31/(F27+F31))*100</f>
        <v>55.555555555555557</v>
      </c>
      <c r="G44" s="7">
        <f>(G31/(G27+G31))*100</f>
        <v>55.776672194582645</v>
      </c>
      <c r="H44" s="7"/>
      <c r="I44" s="7"/>
      <c r="J44" s="7">
        <f>(J31/(J27+J31))*100</f>
        <v>34.782608695652172</v>
      </c>
      <c r="K44" s="7">
        <f>(K31/(K27+K31))*100</f>
        <v>33.333333333333329</v>
      </c>
    </row>
    <row r="45" spans="1:14">
      <c r="A45" t="s">
        <v>38</v>
      </c>
      <c r="B45" s="7">
        <f>B9/B10</f>
        <v>-14.358974358974359</v>
      </c>
      <c r="C45" s="7">
        <f>C9/C10</f>
        <v>-14.848484848484848</v>
      </c>
      <c r="F45" s="7">
        <f>F9/F10</f>
        <v>-3.875</v>
      </c>
      <c r="G45" s="7">
        <f>G9/G10</f>
        <v>-6.33</v>
      </c>
      <c r="H45" s="7"/>
      <c r="I45" s="7"/>
      <c r="J45" s="7">
        <f>J9/J10</f>
        <v>-4.34020618556701</v>
      </c>
      <c r="K45" s="7">
        <f>K9/K10</f>
        <v>-8.046153846153846</v>
      </c>
    </row>
    <row r="47" spans="1:14">
      <c r="A47" t="s">
        <v>39</v>
      </c>
      <c r="B47" s="7">
        <f>B9/(B27+B28+B31)</f>
        <v>0.30401737242128124</v>
      </c>
      <c r="C47" s="7">
        <f>C9/(C27+C28+C31)</f>
        <v>0.28994082840236685</v>
      </c>
      <c r="D47" s="7"/>
      <c r="E47" s="7"/>
      <c r="F47" s="7">
        <f>F9/(F27+F28+F31)</f>
        <v>0.10544217687074831</v>
      </c>
      <c r="G47" s="7">
        <f>G9/(G27+G28+G31)</f>
        <v>0.18961557663504744</v>
      </c>
      <c r="H47" s="7"/>
      <c r="I47" s="7"/>
      <c r="J47" s="7">
        <f>J9/(J27+J28+J31)</f>
        <v>0.17396694214876032</v>
      </c>
      <c r="K47" s="7">
        <f>K9/(K27+K28+K31)</f>
        <v>0.21837160751565762</v>
      </c>
    </row>
    <row r="48" spans="1:14">
      <c r="C48" t="s">
        <v>40</v>
      </c>
    </row>
  </sheetData>
  <pageMargins left="0.7" right="0.7" top="0.75" bottom="0.75" header="0.3" footer="0.3"/>
  <pageSetup paperSize="9" scale="68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BDF05DB80284A93E529D40B07F5E2" ma:contentTypeVersion="18" ma:contentTypeDescription="Create a new document." ma:contentTypeScope="" ma:versionID="b6791cc0525df1d02fb0cedd50874426">
  <xsd:schema xmlns:xsd="http://www.w3.org/2001/XMLSchema" xmlns:xs="http://www.w3.org/2001/XMLSchema" xmlns:p="http://schemas.microsoft.com/office/2006/metadata/properties" xmlns:ns2="3f7e271f-0c00-4ee9-8b43-cd8fb82e671b" xmlns:ns3="53ed2826-a99a-4cda-8767-c6ff7dcc16ce" targetNamespace="http://schemas.microsoft.com/office/2006/metadata/properties" ma:root="true" ma:fieldsID="67941cf70fbbadc6cf8c24975e94f813" ns2:_="" ns3:_="">
    <xsd:import namespace="3f7e271f-0c00-4ee9-8b43-cd8fb82e671b"/>
    <xsd:import namespace="53ed2826-a99a-4cda-8767-c6ff7dcc16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Amendedonth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7e271f-0c00-4ee9-8b43-cd8fb82e6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fb80ce7-b0e6-4b11-8aa5-937802c500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mendedonthe" ma:index="24" nillable="true" ma:displayName="Amended on the" ma:description="Date last amended " ma:format="Dropdown" ma:internalName="Amendedonthe">
      <xsd:simpleType>
        <xsd:restriction base="dms:Note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2826-a99a-4cda-8767-c6ff7dcc16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22604e-45a5-4df7-91b7-c952613bbd44}" ma:internalName="TaxCatchAll" ma:showField="CatchAllData" ma:web="53ed2826-a99a-4cda-8767-c6ff7dcc16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7e271f-0c00-4ee9-8b43-cd8fb82e671b">
      <Terms xmlns="http://schemas.microsoft.com/office/infopath/2007/PartnerControls"/>
    </lcf76f155ced4ddcb4097134ff3c332f>
    <TaxCatchAll xmlns="53ed2826-a99a-4cda-8767-c6ff7dcc16ce" xsi:nil="true"/>
    <Amendedonthe xmlns="3f7e271f-0c00-4ee9-8b43-cd8fb82e671b" xsi:nil="true"/>
  </documentManagement>
</p:properties>
</file>

<file path=customXml/itemProps1.xml><?xml version="1.0" encoding="utf-8"?>
<ds:datastoreItem xmlns:ds="http://schemas.openxmlformats.org/officeDocument/2006/customXml" ds:itemID="{91621098-5871-49D0-AE75-EBE8DD27AF2A}"/>
</file>

<file path=customXml/itemProps2.xml><?xml version="1.0" encoding="utf-8"?>
<ds:datastoreItem xmlns:ds="http://schemas.openxmlformats.org/officeDocument/2006/customXml" ds:itemID="{90DEEE17-4938-4418-8BE6-9BFB321A952C}"/>
</file>

<file path=customXml/itemProps3.xml><?xml version="1.0" encoding="utf-8"?>
<ds:datastoreItem xmlns:ds="http://schemas.openxmlformats.org/officeDocument/2006/customXml" ds:itemID="{7215B5A3-D024-4287-AF07-705F09257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Markey, Hollie</cp:lastModifiedBy>
  <cp:revision/>
  <dcterms:created xsi:type="dcterms:W3CDTF">2024-06-04T13:51:12Z</dcterms:created>
  <dcterms:modified xsi:type="dcterms:W3CDTF">2024-07-11T15:10:06Z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0x010100C57BDF05DB80284A93E529D40B07F5E2</vt:lpwstr>
  </property>
  <property fmtid="{D5CDD505-2E9C-101B-9397-08002B2CF9AE}" pid="3" name="MediaServiceImageTags">
    <vt:lpwstr/>
  </property>
</Properties>
</file>